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3"/>
  </bookViews>
  <sheets>
    <sheet name="Лист1" sheetId="1" r:id="rId1"/>
    <sheet name="Лист2" sheetId="2" r:id="rId2"/>
    <sheet name="Лист3" sheetId="3" r:id="rId3"/>
    <sheet name="Результаты" sheetId="4" r:id="rId4"/>
  </sheets>
  <calcPr calcId="145621" refMode="R1C1"/>
</workbook>
</file>

<file path=xl/calcChain.xml><?xml version="1.0" encoding="utf-8"?>
<calcChain xmlns="http://schemas.openxmlformats.org/spreadsheetml/2006/main">
  <c r="C23" i="4" l="1"/>
  <c r="G10" i="3"/>
  <c r="G11" i="2"/>
  <c r="E4" i="2"/>
  <c r="E6" i="1"/>
  <c r="C18" i="3" l="1"/>
  <c r="E9" i="2" l="1"/>
  <c r="G9" i="2" s="1"/>
  <c r="G10" i="2"/>
  <c r="G12" i="2"/>
  <c r="J10" i="3" l="1"/>
  <c r="J13" i="3" l="1"/>
  <c r="F8" i="3"/>
  <c r="F9" i="3"/>
  <c r="E6" i="2"/>
  <c r="B21" i="4" l="1"/>
  <c r="C22" i="4"/>
  <c r="L6" i="3"/>
  <c r="B17" i="4" s="1"/>
  <c r="C18" i="4"/>
  <c r="C14" i="4"/>
  <c r="L4" i="3"/>
  <c r="B13" i="4" s="1"/>
  <c r="C9" i="4"/>
  <c r="C6" i="4"/>
  <c r="E17" i="1" l="1"/>
  <c r="B5" i="4" s="1"/>
  <c r="E7" i="2" l="1"/>
  <c r="F6" i="3" l="1"/>
  <c r="G6" i="3" s="1"/>
  <c r="F4" i="3"/>
  <c r="G4" i="3" s="1"/>
  <c r="G7" i="2"/>
  <c r="G8" i="2"/>
  <c r="G6" i="2" l="1"/>
  <c r="G5" i="2"/>
  <c r="G4" i="2"/>
  <c r="G14" i="2" s="1"/>
  <c r="B8" i="4" l="1"/>
  <c r="J6" i="3"/>
  <c r="J4" i="3"/>
  <c r="B12" i="4"/>
  <c r="E8" i="1"/>
  <c r="B4" i="4" l="1"/>
  <c r="B20" i="4"/>
  <c r="B16" i="4"/>
  <c r="C24" i="4" l="1"/>
</calcChain>
</file>

<file path=xl/sharedStrings.xml><?xml version="1.0" encoding="utf-8"?>
<sst xmlns="http://schemas.openxmlformats.org/spreadsheetml/2006/main" count="97" uniqueCount="72">
  <si>
    <t>Наименование целевых показателей</t>
  </si>
  <si>
    <t>Факт</t>
  </si>
  <si>
    <t>План</t>
  </si>
  <si>
    <t>№ п/п</t>
  </si>
  <si>
    <t>Оценка достижения целевых показателей муниципальной программы</t>
  </si>
  <si>
    <r>
      <t>Индекс фактического достижения, И</t>
    </r>
    <r>
      <rPr>
        <b/>
        <sz val="9"/>
        <color theme="1"/>
        <rFont val="Times New Roman"/>
        <family val="1"/>
        <charset val="204"/>
      </rPr>
      <t>цп</t>
    </r>
  </si>
  <si>
    <t>Средний уровень достижения целевых показателей, Сцп</t>
  </si>
  <si>
    <t>Наименование подпрограммы</t>
  </si>
  <si>
    <t>Наименование показателя</t>
  </si>
  <si>
    <t>Индекс фактического достижения</t>
  </si>
  <si>
    <t>Баллы</t>
  </si>
  <si>
    <t>Фактическое финансирование подпрограммы, тыс.рублей</t>
  </si>
  <si>
    <t>Фактическое финансирование муниципальной программы, тыс.рублей</t>
  </si>
  <si>
    <t>Оценка достижения показателей результативности по подпрограммам и отдельным мероприятиям муниципальной программы</t>
  </si>
  <si>
    <t xml:space="preserve">Доля площади земельных участков, являющихся объектом налогообложения земельным налогом </t>
  </si>
  <si>
    <t>Выставление баллов</t>
  </si>
  <si>
    <t>Наименование  программы, подпрограммы</t>
  </si>
  <si>
    <t>Баллы:</t>
  </si>
  <si>
    <t>Оценка достижения показателей результативности муниципальной программы</t>
  </si>
  <si>
    <t xml:space="preserve">Индекс фактического достижения </t>
  </si>
  <si>
    <t>Весовой критерий</t>
  </si>
  <si>
    <t>E*F</t>
  </si>
  <si>
    <t>Средний уровень достижения показателей результативности муниципальной программы, Спр:</t>
  </si>
  <si>
    <t>Колличество баллов:</t>
  </si>
  <si>
    <r>
      <t>Средний уровень достижения показателей результативности по подпрограмме и отдельному мероприятию муниципальной программы, С</t>
    </r>
    <r>
      <rPr>
        <b/>
        <sz val="9"/>
        <color theme="1"/>
        <rFont val="Times New Roman"/>
        <family val="1"/>
        <charset val="204"/>
      </rPr>
      <t>прn</t>
    </r>
  </si>
  <si>
    <r>
      <t>Средний уровень достижения показателей результативности по подпрограммам и отдельным мероприятиям муниципальной программы, С</t>
    </r>
    <r>
      <rPr>
        <b/>
        <sz val="9"/>
        <color theme="1"/>
        <rFont val="Times New Roman"/>
        <family val="1"/>
        <charset val="204"/>
      </rPr>
      <t>прs</t>
    </r>
  </si>
  <si>
    <t>H*I</t>
  </si>
  <si>
    <t>Оценка эффективности, Оэ:</t>
  </si>
  <si>
    <t>баллов</t>
  </si>
  <si>
    <t>План/Факт</t>
  </si>
  <si>
    <t>1. Достижение целевых показателей муниципальной программы</t>
  </si>
  <si>
    <t>Ответственный исполнитель муниципальной программы</t>
  </si>
  <si>
    <t>Средний уровень достижения целевых показателей</t>
  </si>
  <si>
    <t>Фактический уровень финансирования по программе</t>
  </si>
  <si>
    <t>Кол-во присвоенных баллов</t>
  </si>
  <si>
    <t>2. Достижение показателей результативности муниципальной программы</t>
  </si>
  <si>
    <t>Средний уровень достижения показателей результативности с учетом весового критерия</t>
  </si>
  <si>
    <t xml:space="preserve"> 3. Достижение показателей результативности по подпрограммам муниципальных программ и (или) отдельным мероприятиям муниципальных программ</t>
  </si>
  <si>
    <t xml:space="preserve">Средний уровень достижения показателей результативности по 1 подпрограмме </t>
  </si>
  <si>
    <t>Фактический уровень финансирования по подпрограмме 1</t>
  </si>
  <si>
    <t>Кол-во присвоенных баллов по подпрограмме  1</t>
  </si>
  <si>
    <t xml:space="preserve">Средний уровень достижения показателей результативности по 2 подпрограмме </t>
  </si>
  <si>
    <t>Фактический уровень финансирования по подпрограмме 2</t>
  </si>
  <si>
    <t>Кол-во присвоенных баллов по подпрограмме  2</t>
  </si>
  <si>
    <t xml:space="preserve">Средний уровень достижения показателей результативности по 3 подпрограмме </t>
  </si>
  <si>
    <t>Фактический уровень финансирования по подпрограмме 3</t>
  </si>
  <si>
    <t>Кол-во присвоенных баллов по подпрограмме  3</t>
  </si>
  <si>
    <t xml:space="preserve">ИТОГО БАЛЛОВ </t>
  </si>
  <si>
    <t>план</t>
  </si>
  <si>
    <t>Доля проинвентаризированных объектов муниципального имущества по отношению к общему количеству объектов муниципального имущества</t>
  </si>
  <si>
    <t>Ежегодное снижение задолженности прошлых лет по арендной плате за земельные участки</t>
  </si>
  <si>
    <t>эффективная</t>
  </si>
  <si>
    <t>Ввод в эксплуатацию жилых домов за счет всех источников финансирования</t>
  </si>
  <si>
    <t>Доля проверенных в рамках земельного контроля земельных участков</t>
  </si>
  <si>
    <t>Муниципальная программа "Управление земельно-имущественным комплексом"</t>
  </si>
  <si>
    <t>Подготовка и утверждение документов территориального планирования и градостроительного зонирования</t>
  </si>
  <si>
    <t>Внесение границ населенных пунктов в ЕГРН</t>
  </si>
  <si>
    <t>Внесение границ территориальных зон в ЕГРН</t>
  </si>
  <si>
    <t xml:space="preserve">Эффективное управление и распоряжение земельными ресурсами </t>
  </si>
  <si>
    <t>Управление и распоряжение муниципальным имуществом</t>
  </si>
  <si>
    <t>Стимулирование жилищного строительства на территории Шарыповского муниципального округа</t>
  </si>
  <si>
    <t>высокоэффективная</t>
  </si>
  <si>
    <t>администрация Шарыповского муниципального округа</t>
  </si>
  <si>
    <t>Исполнение плана по доходам от использования муниципального имущества, не менее</t>
  </si>
  <si>
    <t>Исполнение плана по доходам от использования земельных участков, не менее</t>
  </si>
  <si>
    <t>Собираемость от арендной платы за земельные участки, не менее</t>
  </si>
  <si>
    <t>Собираемость арендной платы за земельные участки, не менее</t>
  </si>
  <si>
    <t>Собираемость арендной платы за муниципальное имущество, не менее</t>
  </si>
  <si>
    <t>Результат оценки эффективности реализации муниципальной программы Шарыповского муниципального округа 
«Управление земельно-имущественным комплексом» в 2025 году</t>
  </si>
  <si>
    <t>Подпрограмма 1 «Управление и распоряжение муниципальным имуществом»</t>
  </si>
  <si>
    <t>Подпрограмма 2 «Эффективное управление и распоряжение земельными ресурсами»</t>
  </si>
  <si>
    <t>Подпрограмма 3 «Стимулирование жилищного строительства на территории Шарыповского муниципального округа»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</si>
</sst>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79998168889431442"/>
      </left>
      <right/>
      <top/>
      <bottom/>
      <diagonal/>
    </border>
    <border>
      <left/>
      <right style="thin">
        <color theme="4" tint="0.79998168889431442"/>
      </right>
      <top/>
      <bottom/>
      <diagonal/>
    </border>
    <border>
      <left style="thin">
        <color theme="3" tint="0.79998168889431442"/>
      </left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2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5" fillId="0" borderId="0" xfId="0" applyFont="1"/>
    <xf numFmtId="2" fontId="5" fillId="0" borderId="0" xfId="0" applyNumberFormat="1" applyFont="1"/>
    <xf numFmtId="2" fontId="5" fillId="0" borderId="0" xfId="0" applyNumberFormat="1" applyFont="1" applyAlignment="1">
      <alignment horizontal="right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/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2" fontId="3" fillId="0" borderId="0" xfId="0" applyNumberFormat="1" applyFont="1"/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2" fillId="0" borderId="0" xfId="0" applyFont="1" applyBorder="1"/>
    <xf numFmtId="0" fontId="3" fillId="0" borderId="2" xfId="0" applyFont="1" applyBorder="1" applyAlignment="1">
      <alignment horizontal="center" vertical="center"/>
    </xf>
    <xf numFmtId="0" fontId="0" fillId="0" borderId="8" xfId="0" applyBorder="1"/>
    <xf numFmtId="2" fontId="2" fillId="0" borderId="2" xfId="0" applyNumberFormat="1" applyFont="1" applyBorder="1" applyAlignment="1">
      <alignment horizontal="center" vertical="center"/>
    </xf>
    <xf numFmtId="0" fontId="14" fillId="0" borderId="0" xfId="1" applyFont="1"/>
    <xf numFmtId="0" fontId="1" fillId="0" borderId="0" xfId="1"/>
    <xf numFmtId="0" fontId="15" fillId="0" borderId="1" xfId="1" applyFont="1" applyBorder="1" applyAlignment="1">
      <alignment horizontal="center" wrapText="1"/>
    </xf>
    <xf numFmtId="0" fontId="13" fillId="0" borderId="1" xfId="1" applyFont="1" applyFill="1" applyBorder="1" applyAlignment="1">
      <alignment wrapText="1"/>
    </xf>
    <xf numFmtId="2" fontId="13" fillId="0" borderId="1" xfId="1" applyNumberFormat="1" applyFont="1" applyFill="1" applyBorder="1" applyAlignment="1">
      <alignment horizontal="center"/>
    </xf>
    <xf numFmtId="0" fontId="13" fillId="0" borderId="1" xfId="1" applyFont="1" applyFill="1" applyBorder="1"/>
    <xf numFmtId="165" fontId="13" fillId="0" borderId="1" xfId="2" applyNumberFormat="1" applyFont="1" applyFill="1" applyBorder="1" applyAlignment="1">
      <alignment horizontal="center"/>
    </xf>
    <xf numFmtId="0" fontId="1" fillId="0" borderId="1" xfId="1" applyBorder="1"/>
    <xf numFmtId="0" fontId="15" fillId="0" borderId="1" xfId="1" applyFont="1" applyFill="1" applyBorder="1" applyAlignment="1">
      <alignment horizontal="center"/>
    </xf>
    <xf numFmtId="0" fontId="15" fillId="0" borderId="1" xfId="1" applyFont="1" applyFill="1" applyBorder="1"/>
    <xf numFmtId="0" fontId="13" fillId="0" borderId="1" xfId="1" applyFont="1" applyBorder="1"/>
    <xf numFmtId="164" fontId="15" fillId="0" borderId="1" xfId="1" applyNumberFormat="1" applyFont="1" applyBorder="1" applyAlignment="1">
      <alignment horizontal="center"/>
    </xf>
    <xf numFmtId="0" fontId="15" fillId="0" borderId="1" xfId="1" applyFont="1" applyBorder="1"/>
    <xf numFmtId="0" fontId="2" fillId="0" borderId="1" xfId="0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0" fillId="0" borderId="0" xfId="0" applyNumberFormat="1"/>
    <xf numFmtId="0" fontId="15" fillId="0" borderId="1" xfId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0" fillId="0" borderId="6" xfId="0" applyNumberFormat="1" applyBorder="1"/>
    <xf numFmtId="4" fontId="8" fillId="2" borderId="12" xfId="0" applyNumberFormat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7" fillId="0" borderId="1" xfId="1" applyFont="1" applyBorder="1" applyAlignment="1">
      <alignment horizontal="center"/>
    </xf>
    <xf numFmtId="0" fontId="17" fillId="0" borderId="1" xfId="1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/>
    </xf>
    <xf numFmtId="0" fontId="13" fillId="0" borderId="1" xfId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" fillId="0" borderId="0" xfId="1" applyAlignment="1">
      <alignment vertical="center"/>
    </xf>
    <xf numFmtId="0" fontId="15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1" applyFont="1" applyFill="1" applyBorder="1" applyAlignment="1">
      <alignment horizontal="center" wrapText="1"/>
    </xf>
    <xf numFmtId="0" fontId="15" fillId="0" borderId="1" xfId="1" applyFont="1" applyFill="1" applyBorder="1" applyAlignment="1">
      <alignment horizontal="center"/>
    </xf>
    <xf numFmtId="0" fontId="15" fillId="0" borderId="1" xfId="1" applyFont="1" applyBorder="1" applyAlignment="1">
      <alignment horizontal="center" wrapText="1"/>
    </xf>
    <xf numFmtId="0" fontId="15" fillId="0" borderId="9" xfId="1" applyFont="1" applyBorder="1" applyAlignment="1">
      <alignment horizontal="left" wrapText="1"/>
    </xf>
    <xf numFmtId="0" fontId="15" fillId="0" borderId="10" xfId="1" applyFont="1" applyBorder="1" applyAlignment="1">
      <alignment horizontal="left" wrapText="1"/>
    </xf>
    <xf numFmtId="0" fontId="15" fillId="0" borderId="11" xfId="1" applyFont="1" applyBorder="1" applyAlignment="1">
      <alignment horizontal="left" wrapText="1"/>
    </xf>
    <xf numFmtId="0" fontId="13" fillId="0" borderId="1" xfId="1" applyFont="1" applyFill="1" applyBorder="1" applyAlignment="1">
      <alignment horizontal="center" wrapText="1"/>
    </xf>
    <xf numFmtId="0" fontId="15" fillId="0" borderId="1" xfId="1" applyFont="1" applyBorder="1" applyAlignment="1">
      <alignment horizontal="left" wrapText="1"/>
    </xf>
    <xf numFmtId="0" fontId="12" fillId="0" borderId="1" xfId="1" applyFont="1" applyBorder="1" applyAlignment="1">
      <alignment horizontal="left"/>
    </xf>
    <xf numFmtId="0" fontId="15" fillId="0" borderId="9" xfId="1" applyFont="1" applyBorder="1" applyAlignment="1">
      <alignment horizontal="center" wrapText="1"/>
    </xf>
    <xf numFmtId="0" fontId="15" fillId="0" borderId="11" xfId="1" applyFont="1" applyBorder="1" applyAlignment="1">
      <alignment horizontal="center" wrapText="1"/>
    </xf>
    <xf numFmtId="0" fontId="15" fillId="0" borderId="1" xfId="1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B17" sqref="B17"/>
    </sheetView>
  </sheetViews>
  <sheetFormatPr defaultRowHeight="15" x14ac:dyDescent="0.25"/>
  <cols>
    <col min="2" max="2" width="34.140625" customWidth="1"/>
    <col min="3" max="3" width="14.42578125" customWidth="1"/>
    <col min="4" max="4" width="12.5703125" customWidth="1"/>
    <col min="5" max="5" width="18.7109375" customWidth="1"/>
  </cols>
  <sheetData>
    <row r="1" spans="1:5" ht="15.75" x14ac:dyDescent="0.25">
      <c r="A1" s="79" t="s">
        <v>4</v>
      </c>
      <c r="B1" s="79"/>
      <c r="C1" s="79"/>
      <c r="D1" s="79"/>
      <c r="E1" s="79"/>
    </row>
    <row r="2" spans="1:5" x14ac:dyDescent="0.25">
      <c r="A2" s="2"/>
      <c r="B2" s="2"/>
      <c r="C2" s="2"/>
      <c r="D2" s="2"/>
      <c r="E2" s="2"/>
    </row>
    <row r="3" spans="1:5" ht="47.25" customHeight="1" x14ac:dyDescent="0.25">
      <c r="A3" s="5" t="s">
        <v>3</v>
      </c>
      <c r="B3" s="4" t="s">
        <v>0</v>
      </c>
      <c r="C3" s="5" t="s">
        <v>2</v>
      </c>
      <c r="D3" s="5" t="s">
        <v>1</v>
      </c>
      <c r="E3" s="4" t="s">
        <v>5</v>
      </c>
    </row>
    <row r="4" spans="1:5" ht="48" customHeight="1" x14ac:dyDescent="0.25">
      <c r="A4" s="3">
        <v>1</v>
      </c>
      <c r="B4" s="6" t="s">
        <v>63</v>
      </c>
      <c r="C4" s="26">
        <v>100</v>
      </c>
      <c r="D4" s="26">
        <v>118</v>
      </c>
      <c r="E4" s="7">
        <v>1</v>
      </c>
    </row>
    <row r="5" spans="1:5" ht="44.25" customHeight="1" x14ac:dyDescent="0.25">
      <c r="A5" s="48">
        <v>2</v>
      </c>
      <c r="B5" s="6" t="s">
        <v>64</v>
      </c>
      <c r="C5" s="26">
        <v>100</v>
      </c>
      <c r="D5" s="115">
        <v>138.85</v>
      </c>
      <c r="E5" s="53">
        <v>1</v>
      </c>
    </row>
    <row r="6" spans="1:5" ht="45" customHeight="1" x14ac:dyDescent="0.25">
      <c r="A6" s="66">
        <v>3</v>
      </c>
      <c r="B6" s="6" t="s">
        <v>52</v>
      </c>
      <c r="C6" s="26">
        <v>8000</v>
      </c>
      <c r="D6" s="26">
        <v>7471</v>
      </c>
      <c r="E6" s="65">
        <f>D6/C6</f>
        <v>0.93387500000000001</v>
      </c>
    </row>
    <row r="7" spans="1:5" x14ac:dyDescent="0.25">
      <c r="A7" s="2"/>
      <c r="B7" s="2"/>
      <c r="C7" s="2"/>
      <c r="D7" s="2"/>
      <c r="E7" s="8"/>
    </row>
    <row r="8" spans="1:5" ht="34.5" customHeight="1" x14ac:dyDescent="0.25">
      <c r="A8" s="78" t="s">
        <v>6</v>
      </c>
      <c r="B8" s="78"/>
      <c r="C8" s="9"/>
      <c r="D8" s="9"/>
      <c r="E8" s="10">
        <f>(E4+E5+E6)/3</f>
        <v>0.97795833333333337</v>
      </c>
    </row>
    <row r="9" spans="1:5" ht="15.75" x14ac:dyDescent="0.25">
      <c r="A9" s="9"/>
      <c r="B9" s="9"/>
      <c r="C9" s="9"/>
      <c r="D9" s="9"/>
      <c r="E9" s="10"/>
    </row>
    <row r="10" spans="1:5" ht="15.75" x14ac:dyDescent="0.25">
      <c r="A10" s="14"/>
      <c r="B10" s="14"/>
      <c r="C10" s="9"/>
      <c r="D10" s="9"/>
      <c r="E10" s="11"/>
    </row>
    <row r="11" spans="1:5" x14ac:dyDescent="0.25">
      <c r="E11" s="1"/>
    </row>
    <row r="12" spans="1:5" x14ac:dyDescent="0.25">
      <c r="E12" s="1"/>
    </row>
    <row r="13" spans="1:5" x14ac:dyDescent="0.25">
      <c r="E13" s="1"/>
    </row>
    <row r="14" spans="1:5" ht="15.75" x14ac:dyDescent="0.25">
      <c r="A14" s="79" t="s">
        <v>15</v>
      </c>
      <c r="B14" s="79"/>
      <c r="C14" s="79"/>
      <c r="D14" s="79"/>
      <c r="E14" s="79"/>
    </row>
    <row r="15" spans="1:5" x14ac:dyDescent="0.25">
      <c r="E15" s="1"/>
    </row>
    <row r="16" spans="1:5" ht="28.5" x14ac:dyDescent="0.25">
      <c r="A16" s="32" t="s">
        <v>3</v>
      </c>
      <c r="B16" s="17" t="s">
        <v>16</v>
      </c>
      <c r="C16" s="32" t="s">
        <v>2</v>
      </c>
      <c r="D16" s="32" t="s">
        <v>1</v>
      </c>
      <c r="E16" s="32" t="s">
        <v>29</v>
      </c>
    </row>
    <row r="17" spans="1:12" ht="44.25" customHeight="1" x14ac:dyDescent="0.25">
      <c r="A17" s="28">
        <v>1</v>
      </c>
      <c r="B17" s="18" t="s">
        <v>54</v>
      </c>
      <c r="C17" s="49">
        <v>6894623.2800000003</v>
      </c>
      <c r="D17" s="49">
        <v>6250301.3700000001</v>
      </c>
      <c r="E17" s="49">
        <f>(D17/C17)*100</f>
        <v>90.654719136445692</v>
      </c>
    </row>
    <row r="18" spans="1:12" x14ac:dyDescent="0.25">
      <c r="B18" s="19"/>
      <c r="E18" s="1"/>
      <c r="L18" s="33"/>
    </row>
    <row r="19" spans="1:12" ht="15.75" x14ac:dyDescent="0.25">
      <c r="A19" s="9" t="s">
        <v>17</v>
      </c>
      <c r="B19" s="20">
        <v>9</v>
      </c>
      <c r="E19" s="1"/>
    </row>
  </sheetData>
  <mergeCells count="3">
    <mergeCell ref="A8:B8"/>
    <mergeCell ref="A1:E1"/>
    <mergeCell ref="A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E8" sqref="E8"/>
    </sheetView>
  </sheetViews>
  <sheetFormatPr defaultRowHeight="15" x14ac:dyDescent="0.25"/>
  <cols>
    <col min="2" max="2" width="29" customWidth="1"/>
    <col min="4" max="4" width="11" customWidth="1"/>
    <col min="5" max="5" width="16" customWidth="1"/>
    <col min="6" max="6" width="12.85546875" customWidth="1"/>
  </cols>
  <sheetData>
    <row r="1" spans="1:7" ht="15.75" x14ac:dyDescent="0.25">
      <c r="A1" s="79" t="s">
        <v>18</v>
      </c>
      <c r="B1" s="79"/>
      <c r="C1" s="79"/>
      <c r="D1" s="79"/>
      <c r="E1" s="79"/>
      <c r="F1" s="79"/>
      <c r="G1" s="79"/>
    </row>
    <row r="2" spans="1:7" x14ac:dyDescent="0.25">
      <c r="B2" s="2"/>
      <c r="C2" s="2"/>
      <c r="D2" s="2"/>
      <c r="E2" s="2"/>
      <c r="F2" s="2"/>
      <c r="G2" s="2"/>
    </row>
    <row r="3" spans="1:7" ht="42.75" x14ac:dyDescent="0.25">
      <c r="A3" s="5" t="s">
        <v>3</v>
      </c>
      <c r="B3" s="4" t="s">
        <v>8</v>
      </c>
      <c r="C3" s="4" t="s">
        <v>2</v>
      </c>
      <c r="D3" s="4" t="s">
        <v>1</v>
      </c>
      <c r="E3" s="4" t="s">
        <v>19</v>
      </c>
      <c r="F3" s="4" t="s">
        <v>20</v>
      </c>
      <c r="G3" s="4" t="s">
        <v>21</v>
      </c>
    </row>
    <row r="4" spans="1:7" ht="63.75" x14ac:dyDescent="0.25">
      <c r="A4" s="13">
        <v>1</v>
      </c>
      <c r="B4" s="67" t="s">
        <v>49</v>
      </c>
      <c r="C4" s="26">
        <v>100</v>
      </c>
      <c r="D4" s="26">
        <v>100</v>
      </c>
      <c r="E4" s="76">
        <f t="shared" ref="E4" si="0">D4/C4</f>
        <v>1</v>
      </c>
      <c r="F4" s="27">
        <v>0.12</v>
      </c>
      <c r="G4" s="12">
        <f>E4*F4</f>
        <v>0.12</v>
      </c>
    </row>
    <row r="5" spans="1:7" ht="25.5" x14ac:dyDescent="0.25">
      <c r="A5" s="13">
        <v>2</v>
      </c>
      <c r="B5" s="67" t="s">
        <v>65</v>
      </c>
      <c r="C5" s="26">
        <v>90</v>
      </c>
      <c r="D5" s="26">
        <v>112.83</v>
      </c>
      <c r="E5" s="62">
        <v>1</v>
      </c>
      <c r="F5" s="27">
        <v>0.09</v>
      </c>
      <c r="G5" s="12">
        <f t="shared" ref="G5:G6" si="1">E5*F5</f>
        <v>0.09</v>
      </c>
    </row>
    <row r="6" spans="1:7" ht="51" x14ac:dyDescent="0.25">
      <c r="A6" s="13">
        <v>3</v>
      </c>
      <c r="B6" s="67" t="s">
        <v>14</v>
      </c>
      <c r="C6" s="26">
        <v>65.92</v>
      </c>
      <c r="D6" s="26">
        <v>65.94</v>
      </c>
      <c r="E6" s="62">
        <f t="shared" ref="E6" si="2">D6/C6</f>
        <v>1.0003033980582523</v>
      </c>
      <c r="F6" s="27">
        <v>0.12</v>
      </c>
      <c r="G6" s="12">
        <f t="shared" si="1"/>
        <v>0.12003640776699027</v>
      </c>
    </row>
    <row r="7" spans="1:7" ht="38.25" x14ac:dyDescent="0.25">
      <c r="A7" s="16">
        <v>4</v>
      </c>
      <c r="B7" s="67" t="s">
        <v>53</v>
      </c>
      <c r="C7" s="26">
        <v>0.25</v>
      </c>
      <c r="D7" s="26">
        <v>0.25</v>
      </c>
      <c r="E7" s="34">
        <f t="shared" ref="E7" si="3">D7/C7</f>
        <v>1</v>
      </c>
      <c r="F7" s="27">
        <v>0.12</v>
      </c>
      <c r="G7" s="15">
        <f t="shared" ref="G7:G12" si="4">E7*F7</f>
        <v>0.12</v>
      </c>
    </row>
    <row r="8" spans="1:7" ht="25.5" x14ac:dyDescent="0.25">
      <c r="A8" s="63">
        <v>5</v>
      </c>
      <c r="B8" s="73" t="s">
        <v>66</v>
      </c>
      <c r="C8" s="74">
        <v>90</v>
      </c>
      <c r="D8" s="74">
        <v>104.46</v>
      </c>
      <c r="E8" s="34">
        <v>1</v>
      </c>
      <c r="F8" s="75">
        <v>0.09</v>
      </c>
      <c r="G8" s="64">
        <f t="shared" si="4"/>
        <v>0.09</v>
      </c>
    </row>
    <row r="9" spans="1:7" ht="51" x14ac:dyDescent="0.25">
      <c r="A9" s="66">
        <v>6</v>
      </c>
      <c r="B9" s="67" t="s">
        <v>50</v>
      </c>
      <c r="C9" s="21">
        <v>6</v>
      </c>
      <c r="D9" s="21">
        <v>8.4</v>
      </c>
      <c r="E9" s="64">
        <f t="shared" ref="E9" si="5">D9/C9</f>
        <v>1.4000000000000001</v>
      </c>
      <c r="F9" s="27">
        <v>0.1</v>
      </c>
      <c r="G9" s="64">
        <f t="shared" si="4"/>
        <v>0.14000000000000001</v>
      </c>
    </row>
    <row r="10" spans="1:7" ht="51" x14ac:dyDescent="0.25">
      <c r="A10" s="66">
        <v>7</v>
      </c>
      <c r="B10" s="67" t="s">
        <v>55</v>
      </c>
      <c r="C10" s="21">
        <v>0</v>
      </c>
      <c r="D10" s="21">
        <v>0</v>
      </c>
      <c r="E10" s="76">
        <v>1</v>
      </c>
      <c r="F10" s="27">
        <v>0.12</v>
      </c>
      <c r="G10" s="64">
        <f t="shared" si="4"/>
        <v>0.12</v>
      </c>
    </row>
    <row r="11" spans="1:7" ht="25.5" x14ac:dyDescent="0.25">
      <c r="A11" s="66">
        <v>8</v>
      </c>
      <c r="B11" s="67" t="s">
        <v>56</v>
      </c>
      <c r="C11" s="21">
        <v>0</v>
      </c>
      <c r="D11" s="21">
        <v>0</v>
      </c>
      <c r="E11" s="76">
        <v>1</v>
      </c>
      <c r="F11" s="27">
        <v>0.12</v>
      </c>
      <c r="G11" s="76">
        <f t="shared" si="4"/>
        <v>0.12</v>
      </c>
    </row>
    <row r="12" spans="1:7" ht="25.5" x14ac:dyDescent="0.25">
      <c r="A12" s="66">
        <v>9</v>
      </c>
      <c r="B12" s="67" t="s">
        <v>57</v>
      </c>
      <c r="C12" s="21">
        <v>0</v>
      </c>
      <c r="D12" s="21">
        <v>0</v>
      </c>
      <c r="E12" s="65">
        <v>1</v>
      </c>
      <c r="F12" s="27">
        <v>0.12</v>
      </c>
      <c r="G12" s="65">
        <f t="shared" si="4"/>
        <v>0.12</v>
      </c>
    </row>
    <row r="13" spans="1:7" x14ac:dyDescent="0.25">
      <c r="A13" s="68"/>
      <c r="B13" s="69"/>
      <c r="C13" s="70"/>
      <c r="D13" s="70"/>
      <c r="E13" s="71"/>
      <c r="F13" s="72"/>
      <c r="G13" s="71"/>
    </row>
    <row r="14" spans="1:7" ht="15.75" x14ac:dyDescent="0.25">
      <c r="A14" s="80" t="s">
        <v>22</v>
      </c>
      <c r="B14" s="80"/>
      <c r="C14" s="80"/>
      <c r="D14" s="80"/>
      <c r="E14" s="80"/>
      <c r="F14" s="80"/>
      <c r="G14" s="10">
        <f>G4+G5+G6+G7+G8+G9+G10+G11+G12</f>
        <v>1.0400364077669901</v>
      </c>
    </row>
    <row r="15" spans="1:7" ht="15.75" x14ac:dyDescent="0.25">
      <c r="B15" s="9"/>
      <c r="C15" s="9"/>
      <c r="D15" s="9"/>
      <c r="E15" s="9"/>
      <c r="F15" s="9"/>
      <c r="G15" s="10"/>
    </row>
    <row r="16" spans="1:7" ht="15.75" x14ac:dyDescent="0.25">
      <c r="A16" s="81" t="s">
        <v>23</v>
      </c>
      <c r="B16" s="81"/>
      <c r="C16" s="9"/>
      <c r="D16" s="9"/>
      <c r="E16" s="9"/>
      <c r="F16" s="9"/>
      <c r="G16" s="9">
        <v>10</v>
      </c>
    </row>
    <row r="17" ht="15.75" customHeight="1" x14ac:dyDescent="0.25"/>
  </sheetData>
  <mergeCells count="3">
    <mergeCell ref="A1:G1"/>
    <mergeCell ref="A14:F14"/>
    <mergeCell ref="A16:B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opLeftCell="A7" workbookViewId="0">
      <selection activeCell="F17" sqref="F17"/>
    </sheetView>
  </sheetViews>
  <sheetFormatPr defaultRowHeight="15" x14ac:dyDescent="0.25"/>
  <cols>
    <col min="2" max="2" width="30" customWidth="1"/>
    <col min="3" max="3" width="25" customWidth="1"/>
    <col min="6" max="6" width="17" customWidth="1"/>
    <col min="7" max="7" width="20.5703125" customWidth="1"/>
    <col min="9" max="9" width="18.42578125" customWidth="1"/>
    <col min="10" max="10" width="16.28515625" customWidth="1"/>
    <col min="11" max="11" width="12.28515625" bestFit="1" customWidth="1"/>
    <col min="12" max="12" width="10.28515625" style="1" bestFit="1" customWidth="1"/>
  </cols>
  <sheetData>
    <row r="1" spans="1:13" x14ac:dyDescent="0.25">
      <c r="B1" s="88" t="s">
        <v>13</v>
      </c>
      <c r="C1" s="88"/>
      <c r="D1" s="88"/>
      <c r="E1" s="88"/>
      <c r="F1" s="88"/>
      <c r="G1" s="88"/>
      <c r="H1" s="88"/>
      <c r="I1" s="88"/>
      <c r="J1" s="88"/>
    </row>
    <row r="2" spans="1:13" x14ac:dyDescent="0.25">
      <c r="B2" s="2"/>
      <c r="C2" s="2"/>
      <c r="D2" s="2"/>
      <c r="E2" s="2"/>
      <c r="F2" s="2"/>
      <c r="G2" s="2"/>
      <c r="H2" s="2"/>
      <c r="I2" s="2"/>
      <c r="J2" s="2"/>
    </row>
    <row r="3" spans="1:13" ht="137.25" customHeight="1" x14ac:dyDescent="0.25">
      <c r="A3" s="5" t="s">
        <v>3</v>
      </c>
      <c r="B3" s="4" t="s">
        <v>7</v>
      </c>
      <c r="C3" s="4" t="s">
        <v>8</v>
      </c>
      <c r="D3" s="4" t="s">
        <v>2</v>
      </c>
      <c r="E3" s="4" t="s">
        <v>1</v>
      </c>
      <c r="F3" s="4" t="s">
        <v>9</v>
      </c>
      <c r="G3" s="4" t="s">
        <v>24</v>
      </c>
      <c r="H3" s="4" t="s">
        <v>10</v>
      </c>
      <c r="I3" s="4" t="s">
        <v>11</v>
      </c>
      <c r="J3" s="22" t="s">
        <v>26</v>
      </c>
      <c r="K3" s="50" t="s">
        <v>48</v>
      </c>
    </row>
    <row r="4" spans="1:13" ht="73.900000000000006" customHeight="1" x14ac:dyDescent="0.25">
      <c r="A4" s="82">
        <v>1</v>
      </c>
      <c r="B4" s="85" t="s">
        <v>59</v>
      </c>
      <c r="C4" s="77" t="s">
        <v>49</v>
      </c>
      <c r="D4" s="26">
        <v>100</v>
      </c>
      <c r="E4" s="26">
        <v>100</v>
      </c>
      <c r="F4" s="53">
        <f t="shared" ref="F4:F9" si="0">E4/D4</f>
        <v>1</v>
      </c>
      <c r="G4" s="89">
        <f>(F4+F5)/2</f>
        <v>1</v>
      </c>
      <c r="H4" s="82">
        <v>9</v>
      </c>
      <c r="I4" s="91">
        <v>5644705.9199999999</v>
      </c>
      <c r="J4" s="91">
        <f>H4*I4</f>
        <v>50802353.280000001</v>
      </c>
      <c r="K4" s="51">
        <v>6104324.5099999998</v>
      </c>
      <c r="L4" s="1">
        <f>I4/K4*100</f>
        <v>92.470606874731828</v>
      </c>
    </row>
    <row r="5" spans="1:13" ht="38.25" x14ac:dyDescent="0.25">
      <c r="A5" s="83"/>
      <c r="B5" s="86"/>
      <c r="C5" s="77" t="s">
        <v>67</v>
      </c>
      <c r="D5" s="26">
        <v>90</v>
      </c>
      <c r="E5" s="26">
        <v>112.83</v>
      </c>
      <c r="F5" s="53">
        <v>1</v>
      </c>
      <c r="G5" s="90"/>
      <c r="H5" s="83"/>
      <c r="I5" s="92"/>
      <c r="J5" s="92"/>
      <c r="K5" s="51"/>
    </row>
    <row r="6" spans="1:13" ht="83.25" customHeight="1" x14ac:dyDescent="0.25">
      <c r="A6" s="82">
        <v>2</v>
      </c>
      <c r="B6" s="85" t="s">
        <v>58</v>
      </c>
      <c r="C6" s="67" t="s">
        <v>49</v>
      </c>
      <c r="D6" s="26">
        <v>100</v>
      </c>
      <c r="E6" s="26">
        <v>100</v>
      </c>
      <c r="F6" s="53">
        <f t="shared" si="0"/>
        <v>1</v>
      </c>
      <c r="G6" s="89">
        <f>(F6+F7+F8+F9)/4</f>
        <v>1.000075849514563</v>
      </c>
      <c r="H6" s="82">
        <v>10</v>
      </c>
      <c r="I6" s="91">
        <v>605595.44999999995</v>
      </c>
      <c r="J6" s="91">
        <f>H6*I6</f>
        <v>6055954.5</v>
      </c>
      <c r="K6" s="51">
        <v>790298.77</v>
      </c>
      <c r="L6" s="1">
        <f>I6/K6*100</f>
        <v>76.628671711079591</v>
      </c>
    </row>
    <row r="7" spans="1:13" ht="38.25" x14ac:dyDescent="0.25">
      <c r="A7" s="83"/>
      <c r="B7" s="86"/>
      <c r="C7" s="67" t="s">
        <v>65</v>
      </c>
      <c r="D7" s="26">
        <v>90</v>
      </c>
      <c r="E7" s="26">
        <v>104.46</v>
      </c>
      <c r="F7" s="53">
        <v>1</v>
      </c>
      <c r="G7" s="90"/>
      <c r="H7" s="83"/>
      <c r="I7" s="92"/>
      <c r="J7" s="92"/>
      <c r="K7" s="51"/>
    </row>
    <row r="8" spans="1:13" ht="51" x14ac:dyDescent="0.25">
      <c r="A8" s="83"/>
      <c r="B8" s="86"/>
      <c r="C8" s="67" t="s">
        <v>14</v>
      </c>
      <c r="D8" s="26">
        <v>65.92</v>
      </c>
      <c r="E8" s="26">
        <v>65.94</v>
      </c>
      <c r="F8" s="53">
        <f t="shared" si="0"/>
        <v>1.0003033980582523</v>
      </c>
      <c r="G8" s="90"/>
      <c r="H8" s="83"/>
      <c r="I8" s="92"/>
      <c r="J8" s="92"/>
      <c r="K8" s="51"/>
    </row>
    <row r="9" spans="1:13" ht="38.25" x14ac:dyDescent="0.25">
      <c r="A9" s="84"/>
      <c r="B9" s="87"/>
      <c r="C9" s="67" t="s">
        <v>53</v>
      </c>
      <c r="D9" s="26">
        <v>0.25</v>
      </c>
      <c r="E9" s="26">
        <v>0.25</v>
      </c>
      <c r="F9" s="53">
        <f t="shared" si="0"/>
        <v>1</v>
      </c>
      <c r="G9" s="94"/>
      <c r="H9" s="84"/>
      <c r="I9" s="93"/>
      <c r="J9" s="93"/>
      <c r="K9" s="51"/>
    </row>
    <row r="10" spans="1:13" ht="76.5" x14ac:dyDescent="0.25">
      <c r="A10" s="82">
        <v>3</v>
      </c>
      <c r="B10" s="85" t="s">
        <v>60</v>
      </c>
      <c r="C10" s="77" t="s">
        <v>55</v>
      </c>
      <c r="D10" s="21">
        <v>0</v>
      </c>
      <c r="E10" s="21">
        <v>0</v>
      </c>
      <c r="F10" s="65">
        <v>1</v>
      </c>
      <c r="G10" s="89">
        <f>(F10+F11+F12)/3</f>
        <v>1</v>
      </c>
      <c r="H10" s="82">
        <v>9</v>
      </c>
      <c r="I10" s="91">
        <v>0</v>
      </c>
      <c r="J10" s="91">
        <f>H10*I10</f>
        <v>0</v>
      </c>
      <c r="K10" s="51">
        <v>0</v>
      </c>
      <c r="L10" s="1">
        <v>100</v>
      </c>
    </row>
    <row r="11" spans="1:13" ht="25.5" x14ac:dyDescent="0.25">
      <c r="A11" s="95"/>
      <c r="B11" s="97"/>
      <c r="C11" s="77" t="s">
        <v>56</v>
      </c>
      <c r="D11" s="21">
        <v>0</v>
      </c>
      <c r="E11" s="21">
        <v>0</v>
      </c>
      <c r="F11" s="65">
        <v>1</v>
      </c>
      <c r="G11" s="95"/>
      <c r="H11" s="95"/>
      <c r="I11" s="95"/>
      <c r="J11" s="95"/>
      <c r="K11" s="51"/>
    </row>
    <row r="12" spans="1:13" ht="25.5" x14ac:dyDescent="0.25">
      <c r="A12" s="96"/>
      <c r="B12" s="98"/>
      <c r="C12" s="77" t="s">
        <v>57</v>
      </c>
      <c r="D12" s="21">
        <v>0</v>
      </c>
      <c r="E12" s="21">
        <v>0</v>
      </c>
      <c r="F12" s="65">
        <v>1</v>
      </c>
      <c r="G12" s="96"/>
      <c r="H12" s="96"/>
      <c r="I12" s="96"/>
      <c r="J12" s="96"/>
      <c r="K12" s="51"/>
    </row>
    <row r="13" spans="1:13" ht="57.75" x14ac:dyDescent="0.25">
      <c r="B13" s="23" t="s">
        <v>12</v>
      </c>
      <c r="C13" s="2"/>
      <c r="D13" s="2"/>
      <c r="E13" s="2"/>
      <c r="F13" s="2"/>
      <c r="G13" s="2"/>
      <c r="H13" s="2"/>
      <c r="I13" s="31"/>
      <c r="J13" s="55">
        <f>I4+I6+I10</f>
        <v>6250301.3700000001</v>
      </c>
      <c r="K13" s="29"/>
      <c r="L13" s="54"/>
    </row>
    <row r="14" spans="1:13" x14ac:dyDescent="0.25">
      <c r="B14" s="24"/>
      <c r="C14" s="2"/>
      <c r="D14" s="2"/>
      <c r="E14" s="2"/>
      <c r="F14" s="2"/>
      <c r="G14" s="2"/>
      <c r="H14" s="2"/>
      <c r="I14" s="2"/>
      <c r="J14" s="24"/>
    </row>
    <row r="15" spans="1:13" ht="100.5" x14ac:dyDescent="0.25">
      <c r="B15" s="23" t="s">
        <v>25</v>
      </c>
      <c r="C15" s="2"/>
      <c r="D15" s="2"/>
      <c r="E15" s="2"/>
      <c r="F15" s="2"/>
      <c r="G15" s="2"/>
      <c r="H15" s="2"/>
      <c r="I15" s="2"/>
      <c r="J15" s="25">
        <v>9</v>
      </c>
      <c r="M15" s="30"/>
    </row>
    <row r="16" spans="1:13" x14ac:dyDescent="0.25">
      <c r="B16" s="2"/>
      <c r="C16" s="2"/>
      <c r="D16" s="2"/>
      <c r="E16" s="2"/>
      <c r="F16" s="2"/>
      <c r="G16" s="2"/>
      <c r="H16" s="2"/>
      <c r="I16" s="2"/>
      <c r="J16" s="2"/>
    </row>
    <row r="17" spans="2:10" x14ac:dyDescent="0.25">
      <c r="B17" s="2"/>
      <c r="C17" s="2"/>
      <c r="D17" s="2"/>
      <c r="E17" s="2"/>
      <c r="F17" s="2"/>
      <c r="G17" s="2"/>
      <c r="H17" s="2"/>
      <c r="I17" s="2"/>
      <c r="J17" s="2"/>
    </row>
    <row r="18" spans="2:10" ht="15.75" x14ac:dyDescent="0.25">
      <c r="B18" s="9" t="s">
        <v>27</v>
      </c>
      <c r="C18" s="10">
        <f>Лист1!B19+Лист2!G16+Лист3!J15</f>
        <v>28</v>
      </c>
      <c r="D18" s="24" t="s">
        <v>28</v>
      </c>
      <c r="E18" s="2"/>
      <c r="F18" s="2"/>
      <c r="G18" s="2"/>
      <c r="H18" s="2"/>
      <c r="I18" s="2"/>
      <c r="J18" s="2"/>
    </row>
    <row r="19" spans="2:10" x14ac:dyDescent="0.25">
      <c r="B19" s="2"/>
      <c r="C19" s="2"/>
      <c r="D19" s="2"/>
      <c r="E19" s="2"/>
      <c r="F19" s="2"/>
      <c r="G19" s="2"/>
      <c r="H19" s="2"/>
      <c r="I19" s="2"/>
      <c r="J19" s="2"/>
    </row>
  </sheetData>
  <mergeCells count="19">
    <mergeCell ref="J10:J12"/>
    <mergeCell ref="A10:A12"/>
    <mergeCell ref="B10:B12"/>
    <mergeCell ref="G10:G12"/>
    <mergeCell ref="H10:H12"/>
    <mergeCell ref="I10:I12"/>
    <mergeCell ref="A6:A9"/>
    <mergeCell ref="B6:B9"/>
    <mergeCell ref="A4:A5"/>
    <mergeCell ref="B1:J1"/>
    <mergeCell ref="B4:B5"/>
    <mergeCell ref="G4:G5"/>
    <mergeCell ref="H4:H5"/>
    <mergeCell ref="I4:I5"/>
    <mergeCell ref="J4:J5"/>
    <mergeCell ref="I6:I9"/>
    <mergeCell ref="J6:J9"/>
    <mergeCell ref="G6:G9"/>
    <mergeCell ref="H6:H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E20" sqref="E20:E22"/>
    </sheetView>
  </sheetViews>
  <sheetFormatPr defaultRowHeight="15" x14ac:dyDescent="0.25"/>
  <cols>
    <col min="1" max="1" width="52" customWidth="1"/>
    <col min="2" max="3" width="11.7109375" customWidth="1"/>
    <col min="4" max="4" width="25" customWidth="1"/>
    <col min="5" max="5" width="44" customWidth="1"/>
  </cols>
  <sheetData>
    <row r="1" spans="1:5" ht="34.5" customHeight="1" x14ac:dyDescent="0.25">
      <c r="A1" s="99" t="s">
        <v>68</v>
      </c>
      <c r="B1" s="99"/>
      <c r="C1" s="99"/>
      <c r="D1" s="99"/>
      <c r="E1" s="100"/>
    </row>
    <row r="2" spans="1:5" ht="17.25" x14ac:dyDescent="0.3">
      <c r="A2" s="35"/>
      <c r="B2" s="35"/>
      <c r="C2" s="35"/>
      <c r="D2" s="35"/>
      <c r="E2" s="36"/>
    </row>
    <row r="3" spans="1:5" ht="33" x14ac:dyDescent="0.25">
      <c r="A3" s="101" t="s">
        <v>30</v>
      </c>
      <c r="B3" s="101"/>
      <c r="C3" s="101"/>
      <c r="D3" s="101"/>
      <c r="E3" s="37" t="s">
        <v>31</v>
      </c>
    </row>
    <row r="4" spans="1:5" ht="33" x14ac:dyDescent="0.25">
      <c r="A4" s="38" t="s">
        <v>32</v>
      </c>
      <c r="B4" s="39">
        <f>Лист1!E8</f>
        <v>0.97795833333333337</v>
      </c>
      <c r="C4" s="40"/>
      <c r="D4" s="40"/>
      <c r="E4" s="102" t="s">
        <v>62</v>
      </c>
    </row>
    <row r="5" spans="1:5" ht="33" x14ac:dyDescent="0.25">
      <c r="A5" s="38" t="s">
        <v>33</v>
      </c>
      <c r="B5" s="41">
        <f>Лист1!E17/100</f>
        <v>0.90654719136445694</v>
      </c>
      <c r="C5" s="42"/>
      <c r="D5" s="40"/>
      <c r="E5" s="102"/>
    </row>
    <row r="6" spans="1:5" ht="16.5" x14ac:dyDescent="0.25">
      <c r="A6" s="103" t="s">
        <v>34</v>
      </c>
      <c r="B6" s="103"/>
      <c r="C6" s="43">
        <f>Лист1!B19</f>
        <v>9</v>
      </c>
      <c r="D6" s="44"/>
      <c r="E6" s="102"/>
    </row>
    <row r="7" spans="1:5" ht="16.5" x14ac:dyDescent="0.25">
      <c r="A7" s="103" t="s">
        <v>35</v>
      </c>
      <c r="B7" s="103"/>
      <c r="C7" s="103"/>
      <c r="D7" s="103"/>
      <c r="E7" s="42"/>
    </row>
    <row r="8" spans="1:5" ht="33" x14ac:dyDescent="0.25">
      <c r="A8" s="38" t="s">
        <v>36</v>
      </c>
      <c r="B8" s="39">
        <f>Лист2!G14</f>
        <v>1.0400364077669901</v>
      </c>
      <c r="C8" s="40"/>
      <c r="D8" s="40"/>
      <c r="E8" s="42"/>
    </row>
    <row r="9" spans="1:5" ht="16.5" x14ac:dyDescent="0.25">
      <c r="A9" s="104" t="s">
        <v>34</v>
      </c>
      <c r="B9" s="104"/>
      <c r="C9" s="43">
        <f>Лист2!G16</f>
        <v>10</v>
      </c>
      <c r="D9" s="44"/>
      <c r="E9" s="42"/>
    </row>
    <row r="10" spans="1:5" ht="35.450000000000003" customHeight="1" x14ac:dyDescent="0.25">
      <c r="A10" s="105" t="s">
        <v>37</v>
      </c>
      <c r="B10" s="105"/>
      <c r="C10" s="105"/>
      <c r="D10" s="105"/>
      <c r="E10" s="42"/>
    </row>
    <row r="11" spans="1:5" ht="16.5" x14ac:dyDescent="0.25">
      <c r="A11" s="106" t="s">
        <v>69</v>
      </c>
      <c r="B11" s="107"/>
      <c r="C11" s="107"/>
      <c r="D11" s="107"/>
      <c r="E11" s="108"/>
    </row>
    <row r="12" spans="1:5" ht="33.6" customHeight="1" x14ac:dyDescent="0.25">
      <c r="A12" s="38" t="s">
        <v>38</v>
      </c>
      <c r="B12" s="39">
        <f>Лист3!G4</f>
        <v>1</v>
      </c>
      <c r="C12" s="40"/>
      <c r="D12" s="45"/>
      <c r="E12" s="102" t="s">
        <v>62</v>
      </c>
    </row>
    <row r="13" spans="1:5" ht="33" x14ac:dyDescent="0.25">
      <c r="A13" s="38" t="s">
        <v>39</v>
      </c>
      <c r="B13" s="41">
        <f>Лист3!L4/100</f>
        <v>0.92470606874731831</v>
      </c>
      <c r="C13" s="40"/>
      <c r="D13" s="45"/>
      <c r="E13" s="102"/>
    </row>
    <row r="14" spans="1:5" ht="16.5" x14ac:dyDescent="0.25">
      <c r="A14" s="109" t="s">
        <v>40</v>
      </c>
      <c r="B14" s="109"/>
      <c r="C14" s="57">
        <f>Лист3!H4</f>
        <v>9</v>
      </c>
      <c r="D14" s="58" t="s">
        <v>51</v>
      </c>
      <c r="E14" s="102"/>
    </row>
    <row r="15" spans="1:5" x14ac:dyDescent="0.25">
      <c r="A15" s="110" t="s">
        <v>70</v>
      </c>
      <c r="B15" s="111"/>
      <c r="C15" s="111"/>
      <c r="D15" s="111"/>
      <c r="E15" s="111"/>
    </row>
    <row r="16" spans="1:5" ht="33.6" customHeight="1" x14ac:dyDescent="0.25">
      <c r="A16" s="38" t="s">
        <v>41</v>
      </c>
      <c r="B16" s="39">
        <f>Лист3!G6</f>
        <v>1.000075849514563</v>
      </c>
      <c r="C16" s="40"/>
      <c r="D16" s="45"/>
      <c r="E16" s="102" t="s">
        <v>62</v>
      </c>
    </row>
    <row r="17" spans="1:5" ht="33" x14ac:dyDescent="0.25">
      <c r="A17" s="38" t="s">
        <v>42</v>
      </c>
      <c r="B17" s="41">
        <f>Лист3!L6/100</f>
        <v>0.76628671711079588</v>
      </c>
      <c r="C17" s="40"/>
      <c r="D17" s="45"/>
      <c r="E17" s="102"/>
    </row>
    <row r="18" spans="1:5" ht="16.5" x14ac:dyDescent="0.25">
      <c r="A18" s="109" t="s">
        <v>43</v>
      </c>
      <c r="B18" s="109"/>
      <c r="C18" s="57">
        <f>Лист3!H6</f>
        <v>10</v>
      </c>
      <c r="D18" s="59" t="s">
        <v>61</v>
      </c>
      <c r="E18" s="102"/>
    </row>
    <row r="19" spans="1:5" x14ac:dyDescent="0.25">
      <c r="A19" s="114" t="s">
        <v>71</v>
      </c>
      <c r="B19" s="111"/>
      <c r="C19" s="111"/>
      <c r="D19" s="111"/>
      <c r="E19" s="111"/>
    </row>
    <row r="20" spans="1:5" ht="33.6" customHeight="1" x14ac:dyDescent="0.25">
      <c r="A20" s="38" t="s">
        <v>44</v>
      </c>
      <c r="B20" s="39">
        <f>Лист3!G10</f>
        <v>1</v>
      </c>
      <c r="C20" s="40"/>
      <c r="D20" s="45"/>
      <c r="E20" s="102" t="s">
        <v>62</v>
      </c>
    </row>
    <row r="21" spans="1:5" ht="33" x14ac:dyDescent="0.25">
      <c r="A21" s="38" t="s">
        <v>45</v>
      </c>
      <c r="B21" s="41">
        <f>Лист3!L10/100</f>
        <v>1</v>
      </c>
      <c r="C21" s="43"/>
      <c r="D21" s="52"/>
      <c r="E21" s="102"/>
    </row>
    <row r="22" spans="1:5" ht="16.5" x14ac:dyDescent="0.25">
      <c r="A22" s="109" t="s">
        <v>46</v>
      </c>
      <c r="B22" s="109"/>
      <c r="C22" s="60">
        <f>Лист3!H10</f>
        <v>9</v>
      </c>
      <c r="D22" s="61" t="s">
        <v>51</v>
      </c>
      <c r="E22" s="102"/>
    </row>
    <row r="23" spans="1:5" ht="16.5" x14ac:dyDescent="0.25">
      <c r="A23" s="105" t="s">
        <v>34</v>
      </c>
      <c r="B23" s="105"/>
      <c r="C23" s="46">
        <f>Лист3!J15</f>
        <v>9</v>
      </c>
      <c r="D23" s="47"/>
      <c r="E23" s="42"/>
    </row>
    <row r="24" spans="1:5" ht="16.5" x14ac:dyDescent="0.25">
      <c r="A24" s="112" t="s">
        <v>47</v>
      </c>
      <c r="B24" s="113"/>
      <c r="C24" s="46">
        <f>C6+C9+C23</f>
        <v>28</v>
      </c>
      <c r="D24" s="56" t="s">
        <v>61</v>
      </c>
      <c r="E24" s="42"/>
    </row>
  </sheetData>
  <mergeCells count="18">
    <mergeCell ref="A15:E15"/>
    <mergeCell ref="A24:B24"/>
    <mergeCell ref="A19:E19"/>
    <mergeCell ref="E20:E22"/>
    <mergeCell ref="A22:B22"/>
    <mergeCell ref="A23:B23"/>
    <mergeCell ref="E16:E18"/>
    <mergeCell ref="A18:B18"/>
    <mergeCell ref="A9:B9"/>
    <mergeCell ref="A10:D10"/>
    <mergeCell ref="A11:E11"/>
    <mergeCell ref="E12:E14"/>
    <mergeCell ref="A14:B14"/>
    <mergeCell ref="A1:E1"/>
    <mergeCell ref="A3:D3"/>
    <mergeCell ref="E4:E6"/>
    <mergeCell ref="A6:B6"/>
    <mergeCell ref="A7:D7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Результаты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2026-03-17T08:44:31Z</dcterms:modified>
</cp:coreProperties>
</file>